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0-2018_Тарифные соглашения\2019_Тарифное соглашение\Тарифное соглашение на 2019 год_от 09.01.2019\"/>
    </mc:Choice>
  </mc:AlternateContent>
  <bookViews>
    <workbookView xWindow="360" yWindow="315" windowWidth="25320" windowHeight="12015"/>
  </bookViews>
  <sheets>
    <sheet name="СМП" sheetId="1" r:id="rId1"/>
  </sheets>
  <definedNames>
    <definedName name="_xlnm.Database" localSheetId="0">#REF!</definedName>
    <definedName name="_xlnm.Database">#REF!</definedName>
  </definedNames>
  <calcPr calcId="152511"/>
</workbook>
</file>

<file path=xl/calcChain.xml><?xml version="1.0" encoding="utf-8"?>
<calcChain xmlns="http://schemas.openxmlformats.org/spreadsheetml/2006/main">
  <c r="Y50" i="1" l="1"/>
  <c r="Y49" i="1"/>
  <c r="Y48" i="1"/>
  <c r="Y47" i="1"/>
  <c r="Y46" i="1"/>
  <c r="Y45" i="1"/>
  <c r="Y44" i="1"/>
  <c r="Y43" i="1"/>
  <c r="Y42" i="1"/>
  <c r="Y41" i="1"/>
  <c r="Y40" i="1"/>
  <c r="Y39" i="1"/>
  <c r="Y38" i="1"/>
  <c r="Y37" i="1"/>
  <c r="Y36" i="1"/>
  <c r="Y35" i="1"/>
  <c r="Y34" i="1"/>
  <c r="Y33" i="1"/>
  <c r="Y32" i="1"/>
  <c r="Y31" i="1"/>
  <c r="Y29" i="1"/>
  <c r="Y27" i="1"/>
  <c r="Y26" i="1"/>
  <c r="Y25" i="1"/>
  <c r="Y24" i="1"/>
  <c r="Y23" i="1"/>
  <c r="Y22" i="1"/>
  <c r="Y19" i="1"/>
  <c r="Y20" i="1" s="1"/>
  <c r="Y15" i="1" l="1"/>
  <c r="Y17" i="1" s="1"/>
  <c r="Y18" i="1" s="1"/>
  <c r="Y21" i="1"/>
  <c r="Y28" i="1" s="1"/>
  <c r="Y30" i="1"/>
  <c r="Y51" i="1" s="1"/>
  <c r="Y52" i="1" l="1"/>
  <c r="Y53" i="1" s="1"/>
</calcChain>
</file>

<file path=xl/sharedStrings.xml><?xml version="1.0" encoding="utf-8"?>
<sst xmlns="http://schemas.openxmlformats.org/spreadsheetml/2006/main" count="84" uniqueCount="58">
  <si>
    <t>Расчет половозрастных коэффициентов дифференциации подушевого норматива финансирования скорой медицинской помощи</t>
  </si>
  <si>
    <t>№ п/п</t>
  </si>
  <si>
    <t>Наименование медицинских организаций</t>
  </si>
  <si>
    <t>Скорая медицинская помощь</t>
  </si>
  <si>
    <t>Для расчета поправочного коэффициента     гр.23*гр.24</t>
  </si>
  <si>
    <t>ИТОГО численность прикрепленного населения</t>
  </si>
  <si>
    <t>Половозрастные коэффициенты дифференциации подушевого норматива финансирования медицинской помощи, оказываемой в амбулаторных условиях (КДпф)</t>
  </si>
  <si>
    <t>0-1 года</t>
  </si>
  <si>
    <t>1-4 года</t>
  </si>
  <si>
    <t>5-17 лет</t>
  </si>
  <si>
    <t>18-59 лет</t>
  </si>
  <si>
    <t>18-54</t>
  </si>
  <si>
    <t>60 лет и старше</t>
  </si>
  <si>
    <t>55 лет и старше</t>
  </si>
  <si>
    <t>муж.</t>
  </si>
  <si>
    <t>жен.</t>
  </si>
  <si>
    <t>Численность прикрепленного населения</t>
  </si>
  <si>
    <t>половозрастные коэффициенты</t>
  </si>
  <si>
    <t>ГБУЗ «Городская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</si>
  <si>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</si>
  <si>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ИТОГО по районам:</t>
  </si>
  <si>
    <t>ВСЕГО с учетом областных МО</t>
  </si>
  <si>
    <t xml:space="preserve">ГБУЗ «Самарский областной центр планирования семьи и репродукции» - г.Самара </t>
  </si>
  <si>
    <t>ИТОГО по ГУЗам других субъектов РФ</t>
  </si>
  <si>
    <t>ФГБУЗ «МСЧ 59 ФМБА России»</t>
  </si>
  <si>
    <t>ФКУ "Войсковая часть 45108"</t>
  </si>
  <si>
    <t>ФКУЗ «МСЧ МВД РФ по ПО»</t>
  </si>
  <si>
    <t>ФГБУ «ФЦ ССХ» МЗ РФ (г.Пенза)</t>
  </si>
  <si>
    <t>ФГБОУ ВПО "Пензенский государственный университет"</t>
  </si>
  <si>
    <t>ФГБУЗ "Центральная детская клиническая больница" ФМБАРоссии (г. Москва)</t>
  </si>
  <si>
    <t>ФГУП «ППО ЭВТ»</t>
  </si>
  <si>
    <t>Итого по федеральным учреждениям:</t>
  </si>
  <si>
    <t>НУЗ «Отделенческая клиническая больница на ст.Пенза ОАО «РЖД»</t>
  </si>
  <si>
    <t xml:space="preserve">ООО «Инномед» </t>
  </si>
  <si>
    <t>ООО «Медцентр-УЗИ»</t>
  </si>
  <si>
    <t>ООО  «МЕДЭКО» -  г.Москва</t>
  </si>
  <si>
    <t>ООО «ЭКО центр»  -  г.Москва</t>
  </si>
  <si>
    <t>ООО «Академия женского здоровья и репродукции человека»  -  г.Н-Новгород</t>
  </si>
  <si>
    <t xml:space="preserve">ООО "Балтийский Институт репродуктологии человека"  -  г.С-Петербург </t>
  </si>
  <si>
    <t xml:space="preserve">ООО "АНЭКО"  -  Республика Башкортостан </t>
  </si>
  <si>
    <t xml:space="preserve">ООО «ЛДЦ МИБС - Пенза» </t>
  </si>
  <si>
    <t xml:space="preserve">ООО «Добрый доктор» </t>
  </si>
  <si>
    <t>ООО "Нейрон-Мед"</t>
  </si>
  <si>
    <t>ООО "Клинико-диагностический центр "Клиника-Сити"</t>
  </si>
  <si>
    <t xml:space="preserve">ООО «МИ» </t>
  </si>
  <si>
    <t>ООО «Фрезениус нефрокеа» (г.Москва)</t>
  </si>
  <si>
    <t>ООО «Бельгийская медицинская компания»  -  г.Москва</t>
  </si>
  <si>
    <t>ООО "Здоровье"</t>
  </si>
  <si>
    <t xml:space="preserve">ООО  МЦ «Новая клиника»  </t>
  </si>
  <si>
    <t xml:space="preserve">ООО «Клинико-диагностический центр "МЕДИСОФТ" </t>
  </si>
  <si>
    <t xml:space="preserve">ООО "Эс класс клиник Пенза"  </t>
  </si>
  <si>
    <t>ООО Стоматологическая клиника "Зубного искусства"</t>
  </si>
  <si>
    <t>ООО "Профимед"</t>
  </si>
  <si>
    <t xml:space="preserve">ООО "Научно-производственная Фирма "ХЕЛИКС" </t>
  </si>
  <si>
    <t>Итого по негосударственным МО</t>
  </si>
  <si>
    <t>ВСЕГО</t>
  </si>
  <si>
    <r>
      <t>Средневзвешенный весовой коэффициент К</t>
    </r>
    <r>
      <rPr>
        <i/>
        <sz val="18"/>
        <rFont val="Times New Roman"/>
        <family val="1"/>
        <charset val="204"/>
      </rPr>
      <t>срвзв</t>
    </r>
    <r>
      <rPr>
        <sz val="18"/>
        <rFont val="Times New Roman"/>
        <family val="1"/>
        <charset val="204"/>
      </rPr>
      <t xml:space="preserve"> </t>
    </r>
  </si>
  <si>
    <t>Приложение №26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2019 году, принятому 09.01.2019г.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</si>
</sst>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_р_._-;\-* #,##0.00_р_._-;_-* &quot;-&quot;??_р_._-;_-@_-"/>
    <numFmt numFmtId="164" formatCode="_-* #,##0_р_._-;\-* #,##0_р_._-;_-* &quot;-&quot;??_р_._-;_-@_-"/>
    <numFmt numFmtId="165" formatCode="_-* #,##0.0000_р_._-;\-* #,##0.0000_р_._-;_-* &quot;-&quot;??_р_._-;_-@_-"/>
    <numFmt numFmtId="166" formatCode="0.000000"/>
    <numFmt numFmtId="167" formatCode="[$-419]General"/>
    <numFmt numFmtId="168" formatCode="#,##0.00&quot; &quot;[$руб.-419];[Red]&quot;-&quot;#,##0.00&quot; &quot;[$руб.-419]"/>
    <numFmt numFmtId="169" formatCode="_-* #,##0\ _р_._-;\-* #,##0\ _р_._-;_-* &quot;-&quot;\ _р_._-;_-@_-"/>
    <numFmt numFmtId="170" formatCode="_-* #,##0.00\ _р_._-;\-* #,##0.00\ _р_._-;_-* &quot;-&quot;??\ _р_._-;_-@_-"/>
  </numFmts>
  <fonts count="43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2"/>
      <name val="Times New Roman"/>
      <family val="1"/>
      <charset val="204"/>
    </font>
    <font>
      <sz val="24"/>
      <name val="Times New Roman"/>
      <family val="1"/>
      <charset val="204"/>
    </font>
    <font>
      <sz val="14"/>
      <name val="Times New Roman"/>
      <family val="1"/>
      <charset val="204"/>
    </font>
    <font>
      <sz val="32"/>
      <name val="Times New Roman"/>
      <family val="1"/>
      <charset val="204"/>
    </font>
    <font>
      <sz val="18"/>
      <name val="Times New Roman"/>
      <family val="1"/>
      <charset val="204"/>
    </font>
    <font>
      <sz val="18"/>
      <color theme="0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Arial Cyr"/>
      <family val="2"/>
      <charset val="204"/>
    </font>
    <font>
      <sz val="15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0"/>
      <name val="Arial Cyr"/>
      <charset val="204"/>
    </font>
    <font>
      <sz val="14"/>
      <color theme="3"/>
      <name val="Times New Roman"/>
      <family val="1"/>
      <charset val="204"/>
    </font>
    <font>
      <sz val="20"/>
      <name val="Times New Roman"/>
      <family val="1"/>
      <charset val="204"/>
    </font>
    <font>
      <i/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2"/>
      <color indexed="8"/>
      <name val="Times New Roma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  <font>
      <sz val="28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2">
    <xf numFmtId="0" fontId="0" fillId="0" borderId="0"/>
    <xf numFmtId="43" fontId="1" fillId="0" borderId="0" applyFont="0" applyFill="0" applyBorder="0" applyAlignment="0" applyProtection="0"/>
    <xf numFmtId="0" fontId="10" fillId="0" borderId="0"/>
    <xf numFmtId="0" fontId="14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167" fontId="19" fillId="0" borderId="0" applyBorder="0" applyProtection="0"/>
    <xf numFmtId="0" fontId="21" fillId="0" borderId="0" applyNumberFormat="0" applyBorder="0" applyProtection="0">
      <alignment horizontal="center"/>
    </xf>
    <xf numFmtId="0" fontId="21" fillId="0" borderId="0" applyNumberFormat="0" applyBorder="0" applyProtection="0">
      <alignment horizontal="center" textRotation="90"/>
    </xf>
    <xf numFmtId="0" fontId="22" fillId="0" borderId="0"/>
    <xf numFmtId="0" fontId="23" fillId="0" borderId="0" applyNumberFormat="0" applyBorder="0" applyProtection="0"/>
    <xf numFmtId="168" fontId="23" fillId="0" borderId="0" applyBorder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4" fillId="7" borderId="10" applyNumberFormat="0" applyAlignment="0" applyProtection="0"/>
    <xf numFmtId="0" fontId="25" fillId="20" borderId="11" applyNumberFormat="0" applyAlignment="0" applyProtection="0"/>
    <xf numFmtId="0" fontId="26" fillId="20" borderId="10" applyNumberFormat="0" applyAlignment="0" applyProtection="0"/>
    <xf numFmtId="0" fontId="27" fillId="0" borderId="12" applyNumberFormat="0" applyFill="0" applyAlignment="0" applyProtection="0"/>
    <xf numFmtId="0" fontId="28" fillId="0" borderId="13" applyNumberFormat="0" applyFill="0" applyAlignment="0" applyProtection="0"/>
    <xf numFmtId="0" fontId="29" fillId="0" borderId="14" applyNumberFormat="0" applyFill="0" applyAlignment="0" applyProtection="0"/>
    <xf numFmtId="0" fontId="29" fillId="0" borderId="0" applyNumberFormat="0" applyFill="0" applyBorder="0" applyAlignment="0" applyProtection="0"/>
    <xf numFmtId="0" fontId="30" fillId="0" borderId="15" applyNumberFormat="0" applyFill="0" applyAlignment="0" applyProtection="0"/>
    <xf numFmtId="0" fontId="31" fillId="21" borderId="16" applyNumberFormat="0" applyAlignment="0" applyProtection="0"/>
    <xf numFmtId="0" fontId="32" fillId="0" borderId="0" applyNumberFormat="0" applyFill="0" applyBorder="0" applyAlignment="0" applyProtection="0"/>
    <xf numFmtId="0" fontId="33" fillId="22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34" fillId="0" borderId="0"/>
    <xf numFmtId="0" fontId="35" fillId="3" borderId="0" applyNumberFormat="0" applyBorder="0" applyAlignment="0" applyProtection="0"/>
    <xf numFmtId="0" fontId="36" fillId="0" borderId="0" applyNumberFormat="0" applyFill="0" applyBorder="0" applyAlignment="0" applyProtection="0"/>
    <xf numFmtId="0" fontId="10" fillId="23" borderId="17" applyNumberFormat="0" applyFont="0" applyAlignment="0" applyProtection="0"/>
    <xf numFmtId="0" fontId="37" fillId="0" borderId="18" applyNumberFormat="0" applyFill="0" applyAlignment="0" applyProtection="0"/>
    <xf numFmtId="0" fontId="38" fillId="0" borderId="0"/>
    <xf numFmtId="0" fontId="39" fillId="0" borderId="0" applyNumberFormat="0" applyFill="0" applyBorder="0" applyAlignment="0" applyProtection="0"/>
    <xf numFmtId="169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4" fillId="0" borderId="0" applyFont="0" applyFill="0" applyBorder="0" applyAlignment="0" applyProtection="0"/>
    <xf numFmtId="0" fontId="41" fillId="4" borderId="0" applyNumberFormat="0" applyBorder="0" applyAlignment="0" applyProtection="0"/>
  </cellStyleXfs>
  <cellXfs count="47">
    <xf numFmtId="0" fontId="0" fillId="0" borderId="0" xfId="0"/>
    <xf numFmtId="0" fontId="2" fillId="0" borderId="0" xfId="0" applyFont="1" applyFill="1"/>
    <xf numFmtId="0" fontId="2" fillId="0" borderId="0" xfId="0" applyFont="1" applyFill="1" applyAlignment="1"/>
    <xf numFmtId="0" fontId="3" fillId="0" borderId="0" xfId="0" applyFont="1" applyFill="1"/>
    <xf numFmtId="0" fontId="4" fillId="0" borderId="0" xfId="0" applyFont="1" applyFill="1"/>
    <xf numFmtId="0" fontId="5" fillId="0" borderId="0" xfId="0" applyFont="1" applyAlignment="1">
      <alignment vertical="center" wrapText="1"/>
    </xf>
    <xf numFmtId="0" fontId="6" fillId="0" borderId="0" xfId="0" applyFont="1" applyFill="1"/>
    <xf numFmtId="0" fontId="7" fillId="0" borderId="0" xfId="0" applyFont="1" applyFill="1" applyBorder="1"/>
    <xf numFmtId="0" fontId="7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top" textRotation="90" wrapText="1"/>
    </xf>
    <xf numFmtId="0" fontId="9" fillId="0" borderId="8" xfId="0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11" fillId="0" borderId="3" xfId="2" applyFont="1" applyFill="1" applyBorder="1" applyAlignment="1">
      <alignment horizontal="center"/>
    </xf>
    <xf numFmtId="1" fontId="9" fillId="0" borderId="5" xfId="0" applyNumberFormat="1" applyFont="1" applyFill="1" applyBorder="1" applyAlignment="1">
      <alignment wrapText="1"/>
    </xf>
    <xf numFmtId="164" fontId="9" fillId="0" borderId="3" xfId="1" applyNumberFormat="1" applyFont="1" applyFill="1" applyBorder="1" applyAlignment="1">
      <alignment vertical="center" wrapText="1"/>
    </xf>
    <xf numFmtId="165" fontId="9" fillId="0" borderId="3" xfId="1" applyNumberFormat="1" applyFont="1" applyFill="1" applyBorder="1" applyAlignment="1">
      <alignment vertical="center" wrapText="1"/>
    </xf>
    <xf numFmtId="1" fontId="12" fillId="0" borderId="5" xfId="0" applyNumberFormat="1" applyFont="1" applyFill="1" applyBorder="1" applyAlignment="1">
      <alignment wrapText="1"/>
    </xf>
    <xf numFmtId="0" fontId="9" fillId="0" borderId="9" xfId="0" applyFont="1" applyFill="1" applyBorder="1" applyAlignment="1">
      <alignment wrapText="1"/>
    </xf>
    <xf numFmtId="0" fontId="12" fillId="0" borderId="3" xfId="0" applyFont="1" applyFill="1" applyBorder="1" applyAlignment="1">
      <alignment horizontal="left" wrapText="1"/>
    </xf>
    <xf numFmtId="1" fontId="13" fillId="0" borderId="5" xfId="0" applyNumberFormat="1" applyFont="1" applyFill="1" applyBorder="1" applyAlignment="1">
      <alignment wrapText="1"/>
    </xf>
    <xf numFmtId="0" fontId="15" fillId="0" borderId="3" xfId="3" applyFont="1" applyFill="1" applyBorder="1" applyAlignment="1">
      <alignment vertical="center" wrapText="1"/>
    </xf>
    <xf numFmtId="0" fontId="11" fillId="0" borderId="3" xfId="0" applyFont="1" applyFill="1" applyBorder="1"/>
    <xf numFmtId="0" fontId="9" fillId="0" borderId="3" xfId="3" applyFont="1" applyFill="1" applyBorder="1" applyAlignment="1">
      <alignment vertical="top" wrapText="1"/>
    </xf>
    <xf numFmtId="0" fontId="9" fillId="0" borderId="3" xfId="3" applyFont="1" applyFill="1" applyBorder="1" applyAlignment="1">
      <alignment horizontal="left" vertical="center" wrapText="1"/>
    </xf>
    <xf numFmtId="0" fontId="9" fillId="0" borderId="3" xfId="3" applyFont="1" applyFill="1" applyBorder="1" applyAlignment="1">
      <alignment vertical="center" wrapText="1"/>
    </xf>
    <xf numFmtId="0" fontId="16" fillId="0" borderId="0" xfId="0" applyFont="1" applyFill="1"/>
    <xf numFmtId="0" fontId="2" fillId="0" borderId="3" xfId="0" applyFont="1" applyFill="1" applyBorder="1"/>
    <xf numFmtId="164" fontId="12" fillId="0" borderId="3" xfId="1" applyNumberFormat="1" applyFont="1" applyFill="1" applyBorder="1" applyAlignment="1">
      <alignment vertical="center" wrapText="1"/>
    </xf>
    <xf numFmtId="165" fontId="12" fillId="0" borderId="3" xfId="1" applyNumberFormat="1" applyFont="1" applyFill="1" applyBorder="1" applyAlignment="1">
      <alignment vertical="center" wrapText="1"/>
    </xf>
    <xf numFmtId="0" fontId="7" fillId="0" borderId="3" xfId="0" applyFont="1" applyFill="1" applyBorder="1"/>
    <xf numFmtId="0" fontId="2" fillId="0" borderId="3" xfId="0" applyFont="1" applyFill="1" applyBorder="1" applyAlignment="1"/>
    <xf numFmtId="166" fontId="18" fillId="0" borderId="3" xfId="0" applyNumberFormat="1" applyFont="1" applyFill="1" applyBorder="1" applyAlignment="1">
      <alignment horizontal="center"/>
    </xf>
    <xf numFmtId="0" fontId="7" fillId="0" borderId="5" xfId="0" applyFont="1" applyFill="1" applyBorder="1" applyAlignment="1">
      <alignment horizontal="center" vertical="top" wrapText="1"/>
    </xf>
    <xf numFmtId="0" fontId="7" fillId="0" borderId="7" xfId="0" applyFont="1" applyFill="1" applyBorder="1" applyAlignment="1">
      <alignment horizontal="center" vertical="top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top" wrapText="1"/>
    </xf>
    <xf numFmtId="0" fontId="8" fillId="0" borderId="6" xfId="0" applyFont="1" applyFill="1" applyBorder="1" applyAlignment="1">
      <alignment horizontal="center" vertical="top" wrapText="1"/>
    </xf>
    <xf numFmtId="0" fontId="8" fillId="0" borderId="7" xfId="0" applyFont="1" applyFill="1" applyBorder="1" applyAlignment="1">
      <alignment horizontal="center" vertical="top" wrapText="1"/>
    </xf>
    <xf numFmtId="0" fontId="42" fillId="0" borderId="1" xfId="0" applyFont="1" applyFill="1" applyBorder="1" applyAlignment="1">
      <alignment horizontal="center" vertical="center"/>
    </xf>
    <xf numFmtId="0" fontId="16" fillId="0" borderId="3" xfId="0" applyFont="1" applyFill="1" applyBorder="1" applyAlignment="1">
      <alignment horizontal="center" vertical="center" wrapText="1"/>
    </xf>
  </cellXfs>
  <cellStyles count="62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Excel Built-in Normal" xfId="22"/>
    <cellStyle name="Heading" xfId="23"/>
    <cellStyle name="Heading1" xfId="24"/>
    <cellStyle name="Normal_Sheet1" xfId="25"/>
    <cellStyle name="Result" xfId="26"/>
    <cellStyle name="Result2" xfId="27"/>
    <cellStyle name="Акцент1 2" xfId="28"/>
    <cellStyle name="Акцент2 2" xfId="29"/>
    <cellStyle name="Акцент3 2" xfId="30"/>
    <cellStyle name="Акцент4 2" xfId="31"/>
    <cellStyle name="Акцент5 2" xfId="32"/>
    <cellStyle name="Акцент6 2" xfId="33"/>
    <cellStyle name="Ввод  2" xfId="34"/>
    <cellStyle name="Вывод 2" xfId="35"/>
    <cellStyle name="Вычисление 2" xfId="36"/>
    <cellStyle name="Заголовок 1 2" xfId="37"/>
    <cellStyle name="Заголовок 2 2" xfId="38"/>
    <cellStyle name="Заголовок 3 2" xfId="39"/>
    <cellStyle name="Заголовок 4 2" xfId="40"/>
    <cellStyle name="Итог 2" xfId="41"/>
    <cellStyle name="Контрольная ячейка 2" xfId="42"/>
    <cellStyle name="Название 2" xfId="43"/>
    <cellStyle name="Нейтральный 2" xfId="44"/>
    <cellStyle name="Обычный" xfId="0" builtinId="0"/>
    <cellStyle name="Обычный 2" xfId="45"/>
    <cellStyle name="Обычный 2 2" xfId="46"/>
    <cellStyle name="Обычный 3" xfId="47"/>
    <cellStyle name="Обычный 4" xfId="48"/>
    <cellStyle name="Обычный 5" xfId="49"/>
    <cellStyle name="Обычный_Список  ЛПУ" xfId="3"/>
    <cellStyle name="Обычный_форма4(нов.)" xfId="2"/>
    <cellStyle name="Плохой 2" xfId="50"/>
    <cellStyle name="Пояснение 2" xfId="51"/>
    <cellStyle name="Примечание 2" xfId="52"/>
    <cellStyle name="Связанная ячейка 2" xfId="53"/>
    <cellStyle name="Стиль 1" xfId="54"/>
    <cellStyle name="Текст предупреждения 2" xfId="55"/>
    <cellStyle name="Тысячи [0]_Лист17" xfId="56"/>
    <cellStyle name="Тысячи_Лист17" xfId="57"/>
    <cellStyle name="Финансовый" xfId="1" builtinId="3"/>
    <cellStyle name="Финансовый 2" xfId="58"/>
    <cellStyle name="Финансовый 3" xfId="59"/>
    <cellStyle name="Финансовый 4" xfId="60"/>
    <cellStyle name="Хороший 2" xfId="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A53"/>
  <sheetViews>
    <sheetView tabSelected="1" topLeftCell="A2" zoomScale="50" zoomScaleNormal="50" zoomScaleSheetLayoutView="40" workbookViewId="0">
      <pane xSplit="5" ySplit="13" topLeftCell="F15" activePane="bottomRight" state="frozen"/>
      <selection activeCell="T108" sqref="T108"/>
      <selection pane="topRight" activeCell="T108" sqref="T108"/>
      <selection pane="bottomLeft" activeCell="T108" sqref="T108"/>
      <selection pane="bottomRight" activeCell="T7" sqref="T7"/>
    </sheetView>
  </sheetViews>
  <sheetFormatPr defaultRowHeight="15.75" x14ac:dyDescent="0.25"/>
  <cols>
    <col min="1" max="1" width="4.33203125" style="1" customWidth="1"/>
    <col min="2" max="2" width="40.88671875" style="1" customWidth="1"/>
    <col min="3" max="3" width="11.88671875" style="1" bestFit="1" customWidth="1"/>
    <col min="4" max="4" width="11.44140625" style="1" customWidth="1"/>
    <col min="5" max="5" width="11.88671875" style="1" bestFit="1" customWidth="1"/>
    <col min="6" max="6" width="11.44140625" style="1" bestFit="1" customWidth="1"/>
    <col min="7" max="7" width="11.88671875" style="1" bestFit="1" customWidth="1"/>
    <col min="8" max="8" width="11.44140625" style="1" bestFit="1" customWidth="1"/>
    <col min="9" max="9" width="11.88671875" style="1" bestFit="1" customWidth="1"/>
    <col min="10" max="10" width="11.44140625" style="1" bestFit="1" customWidth="1"/>
    <col min="11" max="11" width="11.88671875" style="1" bestFit="1" customWidth="1"/>
    <col min="12" max="12" width="11.44140625" style="1" bestFit="1" customWidth="1"/>
    <col min="13" max="13" width="11.88671875" style="1" bestFit="1" customWidth="1"/>
    <col min="14" max="14" width="11.44140625" style="1" bestFit="1" customWidth="1"/>
    <col min="15" max="15" width="13" style="1" bestFit="1" customWidth="1"/>
    <col min="16" max="16" width="11.44140625" style="1" bestFit="1" customWidth="1"/>
    <col min="17" max="17" width="13" style="1" bestFit="1" customWidth="1"/>
    <col min="18" max="18" width="11.44140625" style="1" bestFit="1" customWidth="1"/>
    <col min="19" max="19" width="13" style="1" bestFit="1" customWidth="1"/>
    <col min="20" max="20" width="11.44140625" style="1" bestFit="1" customWidth="1"/>
    <col min="21" max="21" width="13" style="1" bestFit="1" customWidth="1"/>
    <col min="22" max="22" width="15" style="1" customWidth="1"/>
    <col min="23" max="23" width="16.5546875" style="1" customWidth="1"/>
    <col min="24" max="24" width="22.88671875" style="2" customWidth="1"/>
    <col min="25" max="25" width="20" style="1" hidden="1" customWidth="1"/>
    <col min="26" max="16384" width="8.88671875" style="1"/>
  </cols>
  <sheetData>
    <row r="1" spans="1:27" ht="15" hidden="1" customHeight="1" x14ac:dyDescent="0.25"/>
    <row r="2" spans="1:27" ht="27.75" hidden="1" customHeight="1" x14ac:dyDescent="0.4">
      <c r="B2" s="3"/>
    </row>
    <row r="3" spans="1:27" ht="27.75" hidden="1" customHeight="1" x14ac:dyDescent="0.4">
      <c r="B3" s="3"/>
    </row>
    <row r="4" spans="1:27" ht="27.75" hidden="1" customHeight="1" x14ac:dyDescent="0.4">
      <c r="B4" s="3"/>
    </row>
    <row r="5" spans="1:27" s="4" customFormat="1" ht="198" customHeight="1" x14ac:dyDescent="0.45">
      <c r="T5" s="38" t="s">
        <v>57</v>
      </c>
      <c r="U5" s="38"/>
      <c r="V5" s="38"/>
      <c r="W5" s="38"/>
      <c r="X5" s="38"/>
      <c r="Y5" s="5"/>
      <c r="Z5" s="5"/>
      <c r="AA5" s="5"/>
    </row>
    <row r="6" spans="1:27" ht="9.75" hidden="1" customHeight="1" x14ac:dyDescent="0.4">
      <c r="B6" s="3"/>
    </row>
    <row r="7" spans="1:27" ht="9" customHeight="1" x14ac:dyDescent="0.55000000000000004">
      <c r="B7" s="6"/>
    </row>
    <row r="8" spans="1:27" ht="79.5" customHeight="1" x14ac:dyDescent="0.25">
      <c r="A8" s="45" t="s">
        <v>0</v>
      </c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</row>
    <row r="9" spans="1:27" s="7" customFormat="1" ht="40.5" customHeight="1" x14ac:dyDescent="0.35">
      <c r="A9" s="39" t="s">
        <v>1</v>
      </c>
      <c r="B9" s="39" t="s">
        <v>2</v>
      </c>
      <c r="C9" s="46" t="s">
        <v>3</v>
      </c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39" t="s">
        <v>4</v>
      </c>
    </row>
    <row r="10" spans="1:27" s="8" customFormat="1" ht="30.75" hidden="1" customHeight="1" x14ac:dyDescent="0.2">
      <c r="A10" s="40"/>
      <c r="B10" s="40"/>
      <c r="C10" s="42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4"/>
      <c r="W10" s="39" t="s">
        <v>5</v>
      </c>
      <c r="X10" s="39" t="s">
        <v>6</v>
      </c>
      <c r="Y10" s="40"/>
    </row>
    <row r="11" spans="1:27" s="9" customFormat="1" ht="33" customHeight="1" x14ac:dyDescent="0.2">
      <c r="A11" s="40"/>
      <c r="B11" s="40"/>
      <c r="C11" s="35" t="s">
        <v>7</v>
      </c>
      <c r="D11" s="36"/>
      <c r="E11" s="36"/>
      <c r="F11" s="37"/>
      <c r="G11" s="35" t="s">
        <v>8</v>
      </c>
      <c r="H11" s="36"/>
      <c r="I11" s="36"/>
      <c r="J11" s="37"/>
      <c r="K11" s="35" t="s">
        <v>9</v>
      </c>
      <c r="L11" s="36"/>
      <c r="M11" s="36"/>
      <c r="N11" s="37"/>
      <c r="O11" s="35" t="s">
        <v>10</v>
      </c>
      <c r="P11" s="37"/>
      <c r="Q11" s="35" t="s">
        <v>11</v>
      </c>
      <c r="R11" s="37"/>
      <c r="S11" s="35" t="s">
        <v>12</v>
      </c>
      <c r="T11" s="37"/>
      <c r="U11" s="35" t="s">
        <v>13</v>
      </c>
      <c r="V11" s="37"/>
      <c r="W11" s="40"/>
      <c r="X11" s="40"/>
      <c r="Y11" s="40"/>
    </row>
    <row r="12" spans="1:27" s="9" customFormat="1" ht="36.75" customHeight="1" x14ac:dyDescent="0.2">
      <c r="A12" s="40"/>
      <c r="B12" s="40"/>
      <c r="C12" s="33" t="s">
        <v>14</v>
      </c>
      <c r="D12" s="34"/>
      <c r="E12" s="33" t="s">
        <v>15</v>
      </c>
      <c r="F12" s="34"/>
      <c r="G12" s="33" t="s">
        <v>14</v>
      </c>
      <c r="H12" s="34"/>
      <c r="I12" s="33" t="s">
        <v>15</v>
      </c>
      <c r="J12" s="34"/>
      <c r="K12" s="33" t="s">
        <v>14</v>
      </c>
      <c r="L12" s="34"/>
      <c r="M12" s="33" t="s">
        <v>15</v>
      </c>
      <c r="N12" s="34"/>
      <c r="O12" s="33" t="s">
        <v>14</v>
      </c>
      <c r="P12" s="34"/>
      <c r="Q12" s="33" t="s">
        <v>15</v>
      </c>
      <c r="R12" s="34"/>
      <c r="S12" s="33" t="s">
        <v>14</v>
      </c>
      <c r="T12" s="34"/>
      <c r="U12" s="33" t="s">
        <v>15</v>
      </c>
      <c r="V12" s="34"/>
      <c r="W12" s="40"/>
      <c r="X12" s="40"/>
      <c r="Y12" s="40"/>
    </row>
    <row r="13" spans="1:27" s="9" customFormat="1" ht="249.75" customHeight="1" x14ac:dyDescent="0.2">
      <c r="A13" s="41"/>
      <c r="B13" s="41"/>
      <c r="C13" s="10" t="s">
        <v>16</v>
      </c>
      <c r="D13" s="10" t="s">
        <v>17</v>
      </c>
      <c r="E13" s="10" t="s">
        <v>16</v>
      </c>
      <c r="F13" s="10" t="s">
        <v>17</v>
      </c>
      <c r="G13" s="10" t="s">
        <v>16</v>
      </c>
      <c r="H13" s="10" t="s">
        <v>17</v>
      </c>
      <c r="I13" s="10" t="s">
        <v>16</v>
      </c>
      <c r="J13" s="10" t="s">
        <v>17</v>
      </c>
      <c r="K13" s="10" t="s">
        <v>16</v>
      </c>
      <c r="L13" s="10" t="s">
        <v>17</v>
      </c>
      <c r="M13" s="10" t="s">
        <v>16</v>
      </c>
      <c r="N13" s="10" t="s">
        <v>17</v>
      </c>
      <c r="O13" s="10" t="s">
        <v>16</v>
      </c>
      <c r="P13" s="10" t="s">
        <v>17</v>
      </c>
      <c r="Q13" s="10" t="s">
        <v>16</v>
      </c>
      <c r="R13" s="10" t="s">
        <v>17</v>
      </c>
      <c r="S13" s="10" t="s">
        <v>16</v>
      </c>
      <c r="T13" s="10" t="s">
        <v>17</v>
      </c>
      <c r="U13" s="10" t="s">
        <v>16</v>
      </c>
      <c r="V13" s="10" t="s">
        <v>17</v>
      </c>
      <c r="W13" s="41"/>
      <c r="X13" s="41"/>
      <c r="Y13" s="41"/>
    </row>
    <row r="14" spans="1:27" s="12" customFormat="1" ht="23.25" customHeight="1" x14ac:dyDescent="0.2">
      <c r="A14" s="11">
        <v>1</v>
      </c>
      <c r="B14" s="11">
        <v>2</v>
      </c>
      <c r="C14" s="11">
        <v>3</v>
      </c>
      <c r="D14" s="11">
        <v>4</v>
      </c>
      <c r="E14" s="11">
        <v>5</v>
      </c>
      <c r="F14" s="11">
        <v>6</v>
      </c>
      <c r="G14" s="11">
        <v>7</v>
      </c>
      <c r="H14" s="11">
        <v>8</v>
      </c>
      <c r="I14" s="11">
        <v>9</v>
      </c>
      <c r="J14" s="11">
        <v>10</v>
      </c>
      <c r="K14" s="11">
        <v>11</v>
      </c>
      <c r="L14" s="11">
        <v>12</v>
      </c>
      <c r="M14" s="11">
        <v>13</v>
      </c>
      <c r="N14" s="11">
        <v>14</v>
      </c>
      <c r="O14" s="11">
        <v>15</v>
      </c>
      <c r="P14" s="11">
        <v>16</v>
      </c>
      <c r="Q14" s="11">
        <v>17</v>
      </c>
      <c r="R14" s="11">
        <v>18</v>
      </c>
      <c r="S14" s="11">
        <v>19</v>
      </c>
      <c r="T14" s="11">
        <v>20</v>
      </c>
      <c r="U14" s="11">
        <v>21</v>
      </c>
      <c r="V14" s="11">
        <v>22</v>
      </c>
      <c r="W14" s="11">
        <v>23</v>
      </c>
      <c r="X14" s="11">
        <v>24</v>
      </c>
      <c r="Y14" s="11"/>
    </row>
    <row r="15" spans="1:27" ht="72.75" customHeight="1" x14ac:dyDescent="0.3">
      <c r="A15" s="13">
        <v>1</v>
      </c>
      <c r="B15" s="14" t="s">
        <v>18</v>
      </c>
      <c r="C15" s="15">
        <v>5159</v>
      </c>
      <c r="D15" s="16">
        <v>2.3831000000000002</v>
      </c>
      <c r="E15" s="15">
        <v>5029</v>
      </c>
      <c r="F15" s="16">
        <v>2.1101999999999999</v>
      </c>
      <c r="G15" s="15">
        <v>26787</v>
      </c>
      <c r="H15" s="16">
        <v>1.6950000000000001</v>
      </c>
      <c r="I15" s="15">
        <v>25582</v>
      </c>
      <c r="J15" s="16">
        <v>1.4551000000000001</v>
      </c>
      <c r="K15" s="15">
        <v>84506</v>
      </c>
      <c r="L15" s="16">
        <v>0.52070000000000005</v>
      </c>
      <c r="M15" s="15">
        <v>79252</v>
      </c>
      <c r="N15" s="16">
        <v>0.50929999999999997</v>
      </c>
      <c r="O15" s="15">
        <v>336195</v>
      </c>
      <c r="P15" s="16">
        <v>0.56310000000000004</v>
      </c>
      <c r="Q15" s="15">
        <v>300786</v>
      </c>
      <c r="R15" s="16">
        <v>0.60119999999999996</v>
      </c>
      <c r="S15" s="15">
        <v>113937</v>
      </c>
      <c r="T15" s="16">
        <v>1.6415</v>
      </c>
      <c r="U15" s="15">
        <v>264347</v>
      </c>
      <c r="V15" s="16">
        <v>1.8744000000000001</v>
      </c>
      <c r="W15" s="15">
        <v>1241580</v>
      </c>
      <c r="X15" s="16">
        <v>1.0007999999999999</v>
      </c>
      <c r="Y15" s="15">
        <f t="shared" ref="Y15:Y50" si="0">W15*X15</f>
        <v>1242573.264</v>
      </c>
    </row>
    <row r="16" spans="1:27" ht="81" hidden="1" customHeight="1" x14ac:dyDescent="0.3">
      <c r="A16" s="13">
        <v>40</v>
      </c>
      <c r="B16" s="14" t="s">
        <v>19</v>
      </c>
      <c r="C16" s="15">
        <v>0</v>
      </c>
      <c r="D16" s="16">
        <v>0</v>
      </c>
      <c r="E16" s="15">
        <v>0</v>
      </c>
      <c r="F16" s="16">
        <v>0</v>
      </c>
      <c r="G16" s="15">
        <v>0</v>
      </c>
      <c r="H16" s="16">
        <v>0</v>
      </c>
      <c r="I16" s="15">
        <v>0</v>
      </c>
      <c r="J16" s="16">
        <v>0</v>
      </c>
      <c r="K16" s="15">
        <v>0</v>
      </c>
      <c r="L16" s="16">
        <v>0</v>
      </c>
      <c r="M16" s="15">
        <v>0</v>
      </c>
      <c r="N16" s="16">
        <v>0</v>
      </c>
      <c r="O16" s="15">
        <v>0</v>
      </c>
      <c r="P16" s="16">
        <v>0</v>
      </c>
      <c r="Q16" s="15">
        <v>0</v>
      </c>
      <c r="R16" s="16">
        <v>0</v>
      </c>
      <c r="S16" s="15">
        <v>0</v>
      </c>
      <c r="T16" s="16">
        <v>0</v>
      </c>
      <c r="U16" s="15">
        <v>0</v>
      </c>
      <c r="V16" s="16">
        <v>0</v>
      </c>
      <c r="W16" s="15">
        <v>0</v>
      </c>
      <c r="X16" s="16">
        <v>0</v>
      </c>
      <c r="Y16" s="15"/>
    </row>
    <row r="17" spans="1:25" ht="20.25" hidden="1" customHeight="1" x14ac:dyDescent="0.3">
      <c r="A17" s="13"/>
      <c r="B17" s="17" t="s">
        <v>20</v>
      </c>
      <c r="C17" s="15">
        <v>5407</v>
      </c>
      <c r="D17" s="16">
        <v>0</v>
      </c>
      <c r="E17" s="15">
        <v>5214</v>
      </c>
      <c r="F17" s="16">
        <v>0</v>
      </c>
      <c r="G17" s="15">
        <v>27945</v>
      </c>
      <c r="H17" s="16">
        <v>0</v>
      </c>
      <c r="I17" s="15">
        <v>26757</v>
      </c>
      <c r="J17" s="16">
        <v>0</v>
      </c>
      <c r="K17" s="15">
        <v>87715</v>
      </c>
      <c r="L17" s="16">
        <v>0</v>
      </c>
      <c r="M17" s="15">
        <v>82126</v>
      </c>
      <c r="N17" s="16">
        <v>0</v>
      </c>
      <c r="O17" s="15">
        <v>348008</v>
      </c>
      <c r="P17" s="16">
        <v>0</v>
      </c>
      <c r="Q17" s="15">
        <v>310775</v>
      </c>
      <c r="R17" s="16">
        <v>0</v>
      </c>
      <c r="S17" s="15">
        <v>117892</v>
      </c>
      <c r="T17" s="16">
        <v>0</v>
      </c>
      <c r="U17" s="15">
        <v>264347</v>
      </c>
      <c r="V17" s="16">
        <v>0</v>
      </c>
      <c r="W17" s="15">
        <v>1276186</v>
      </c>
      <c r="X17" s="16">
        <v>0</v>
      </c>
      <c r="Y17" s="15">
        <f>SUM(Y15:Y16)</f>
        <v>1242573.264</v>
      </c>
    </row>
    <row r="18" spans="1:25" ht="24" hidden="1" customHeight="1" x14ac:dyDescent="0.3">
      <c r="A18" s="13"/>
      <c r="B18" s="17" t="s">
        <v>21</v>
      </c>
      <c r="C18" s="15">
        <v>5407</v>
      </c>
      <c r="D18" s="16">
        <v>0.60119999999999996</v>
      </c>
      <c r="E18" s="15">
        <v>5214</v>
      </c>
      <c r="F18" s="16">
        <v>1.6415</v>
      </c>
      <c r="G18" s="15">
        <v>27945</v>
      </c>
      <c r="H18" s="16">
        <v>0</v>
      </c>
      <c r="I18" s="15">
        <v>26757</v>
      </c>
      <c r="J18" s="16">
        <v>0</v>
      </c>
      <c r="K18" s="15">
        <v>87715</v>
      </c>
      <c r="L18" s="16">
        <v>0</v>
      </c>
      <c r="M18" s="15">
        <v>82126</v>
      </c>
      <c r="N18" s="16">
        <v>0</v>
      </c>
      <c r="O18" s="15">
        <v>348008</v>
      </c>
      <c r="P18" s="16">
        <v>0</v>
      </c>
      <c r="Q18" s="15">
        <v>310775</v>
      </c>
      <c r="R18" s="16">
        <v>0</v>
      </c>
      <c r="S18" s="15">
        <v>117892</v>
      </c>
      <c r="T18" s="16">
        <v>0</v>
      </c>
      <c r="U18" s="15">
        <v>264347</v>
      </c>
      <c r="V18" s="16">
        <v>0</v>
      </c>
      <c r="W18" s="15">
        <v>1276186</v>
      </c>
      <c r="X18" s="16">
        <v>9.2999999999999992E-3</v>
      </c>
      <c r="Y18" s="15" t="e">
        <f>Y17+#REF!+#REF!+#REF!</f>
        <v>#REF!</v>
      </c>
    </row>
    <row r="19" spans="1:25" ht="45" hidden="1" customHeight="1" x14ac:dyDescent="0.3">
      <c r="A19" s="13">
        <v>41</v>
      </c>
      <c r="B19" s="18" t="s">
        <v>22</v>
      </c>
      <c r="C19" s="15">
        <v>0</v>
      </c>
      <c r="D19" s="16">
        <v>0</v>
      </c>
      <c r="E19" s="15">
        <v>0</v>
      </c>
      <c r="F19" s="16">
        <v>0</v>
      </c>
      <c r="G19" s="15">
        <v>0</v>
      </c>
      <c r="H19" s="16">
        <v>0</v>
      </c>
      <c r="I19" s="15">
        <v>0</v>
      </c>
      <c r="J19" s="16">
        <v>0</v>
      </c>
      <c r="K19" s="15">
        <v>0</v>
      </c>
      <c r="L19" s="16">
        <v>0</v>
      </c>
      <c r="M19" s="15">
        <v>0</v>
      </c>
      <c r="N19" s="16">
        <v>0</v>
      </c>
      <c r="O19" s="15">
        <v>0</v>
      </c>
      <c r="P19" s="16">
        <v>0</v>
      </c>
      <c r="Q19" s="15">
        <v>0</v>
      </c>
      <c r="R19" s="16">
        <v>0</v>
      </c>
      <c r="S19" s="15">
        <v>0</v>
      </c>
      <c r="T19" s="16">
        <v>0</v>
      </c>
      <c r="U19" s="15">
        <v>0</v>
      </c>
      <c r="V19" s="16">
        <v>0</v>
      </c>
      <c r="W19" s="15">
        <v>0</v>
      </c>
      <c r="X19" s="16">
        <v>0</v>
      </c>
      <c r="Y19" s="15">
        <f t="shared" si="0"/>
        <v>0</v>
      </c>
    </row>
    <row r="20" spans="1:25" ht="40.5" hidden="1" customHeight="1" x14ac:dyDescent="0.3">
      <c r="A20" s="13"/>
      <c r="B20" s="19" t="s">
        <v>23</v>
      </c>
      <c r="C20" s="15">
        <v>0</v>
      </c>
      <c r="D20" s="16">
        <v>0</v>
      </c>
      <c r="E20" s="15">
        <v>0</v>
      </c>
      <c r="F20" s="16">
        <v>0</v>
      </c>
      <c r="G20" s="15">
        <v>0</v>
      </c>
      <c r="H20" s="16">
        <v>0</v>
      </c>
      <c r="I20" s="15">
        <v>0</v>
      </c>
      <c r="J20" s="16">
        <v>0</v>
      </c>
      <c r="K20" s="15">
        <v>0</v>
      </c>
      <c r="L20" s="16">
        <v>0</v>
      </c>
      <c r="M20" s="15">
        <v>0</v>
      </c>
      <c r="N20" s="16">
        <v>0</v>
      </c>
      <c r="O20" s="15">
        <v>0</v>
      </c>
      <c r="P20" s="16">
        <v>0</v>
      </c>
      <c r="Q20" s="15">
        <v>0</v>
      </c>
      <c r="R20" s="16">
        <v>0</v>
      </c>
      <c r="S20" s="15">
        <v>0</v>
      </c>
      <c r="T20" s="16">
        <v>0</v>
      </c>
      <c r="U20" s="15">
        <v>0</v>
      </c>
      <c r="V20" s="16">
        <v>0</v>
      </c>
      <c r="W20" s="15">
        <v>0</v>
      </c>
      <c r="X20" s="16">
        <v>0</v>
      </c>
      <c r="Y20" s="15">
        <f>Y19</f>
        <v>0</v>
      </c>
    </row>
    <row r="21" spans="1:25" ht="77.25" customHeight="1" x14ac:dyDescent="0.3">
      <c r="A21" s="13">
        <v>2</v>
      </c>
      <c r="B21" s="20" t="s">
        <v>24</v>
      </c>
      <c r="C21" s="15">
        <v>271</v>
      </c>
      <c r="D21" s="16">
        <v>2.3831000000000002</v>
      </c>
      <c r="E21" s="15">
        <v>252</v>
      </c>
      <c r="F21" s="16">
        <v>2.1101999999999999</v>
      </c>
      <c r="G21" s="15">
        <v>1355</v>
      </c>
      <c r="H21" s="16">
        <v>1.6950000000000001</v>
      </c>
      <c r="I21" s="15">
        <v>1221</v>
      </c>
      <c r="J21" s="16">
        <v>1.4551000000000001</v>
      </c>
      <c r="K21" s="15">
        <v>3703</v>
      </c>
      <c r="L21" s="16">
        <v>0.52070000000000005</v>
      </c>
      <c r="M21" s="15">
        <v>3532</v>
      </c>
      <c r="N21" s="16">
        <v>0.50929999999999997</v>
      </c>
      <c r="O21" s="15">
        <v>16087</v>
      </c>
      <c r="P21" s="16">
        <v>0.56310000000000004</v>
      </c>
      <c r="Q21" s="15">
        <v>14910</v>
      </c>
      <c r="R21" s="16">
        <v>0.60119999999999996</v>
      </c>
      <c r="S21" s="15">
        <v>5369</v>
      </c>
      <c r="T21" s="16">
        <v>1.6415</v>
      </c>
      <c r="U21" s="15">
        <v>13057</v>
      </c>
      <c r="V21" s="16">
        <v>1.8744000000000001</v>
      </c>
      <c r="W21" s="15">
        <v>59757</v>
      </c>
      <c r="X21" s="16">
        <v>1.0088999999999999</v>
      </c>
      <c r="Y21" s="15">
        <f t="shared" ref="Y21:Y27" si="1">W21*X21</f>
        <v>60288.837299999992</v>
      </c>
    </row>
    <row r="22" spans="1:25" ht="20.25" hidden="1" customHeight="1" x14ac:dyDescent="0.3">
      <c r="A22" s="13">
        <v>43</v>
      </c>
      <c r="B22" s="20" t="s">
        <v>25</v>
      </c>
      <c r="C22" s="15"/>
      <c r="D22" s="16"/>
      <c r="E22" s="15"/>
      <c r="F22" s="16"/>
      <c r="G22" s="15"/>
      <c r="H22" s="16"/>
      <c r="I22" s="15"/>
      <c r="J22" s="16"/>
      <c r="K22" s="15"/>
      <c r="L22" s="16"/>
      <c r="M22" s="15"/>
      <c r="N22" s="16"/>
      <c r="O22" s="15"/>
      <c r="P22" s="16"/>
      <c r="Q22" s="15"/>
      <c r="R22" s="16"/>
      <c r="S22" s="15"/>
      <c r="T22" s="16"/>
      <c r="U22" s="15"/>
      <c r="V22" s="16"/>
      <c r="W22" s="15">
        <v>0</v>
      </c>
      <c r="X22" s="16"/>
      <c r="Y22" s="15">
        <f t="shared" si="1"/>
        <v>0</v>
      </c>
    </row>
    <row r="23" spans="1:25" ht="30" hidden="1" customHeight="1" x14ac:dyDescent="0.3">
      <c r="A23" s="13">
        <v>44</v>
      </c>
      <c r="B23" s="14" t="s">
        <v>26</v>
      </c>
      <c r="C23" s="15"/>
      <c r="D23" s="16"/>
      <c r="E23" s="15"/>
      <c r="F23" s="16"/>
      <c r="G23" s="15"/>
      <c r="H23" s="16"/>
      <c r="I23" s="15"/>
      <c r="J23" s="16"/>
      <c r="K23" s="15"/>
      <c r="L23" s="16"/>
      <c r="M23" s="15"/>
      <c r="N23" s="16"/>
      <c r="O23" s="15"/>
      <c r="P23" s="16"/>
      <c r="Q23" s="15"/>
      <c r="R23" s="16"/>
      <c r="S23" s="15"/>
      <c r="T23" s="16"/>
      <c r="U23" s="15"/>
      <c r="V23" s="16"/>
      <c r="W23" s="15">
        <v>0</v>
      </c>
      <c r="X23" s="16"/>
      <c r="Y23" s="15">
        <f t="shared" si="1"/>
        <v>0</v>
      </c>
    </row>
    <row r="24" spans="1:25" ht="20.25" hidden="1" customHeight="1" x14ac:dyDescent="0.3">
      <c r="A24" s="13">
        <v>45</v>
      </c>
      <c r="B24" s="14" t="s">
        <v>27</v>
      </c>
      <c r="C24" s="15"/>
      <c r="D24" s="16"/>
      <c r="E24" s="15"/>
      <c r="F24" s="16"/>
      <c r="G24" s="15"/>
      <c r="H24" s="16"/>
      <c r="I24" s="15"/>
      <c r="J24" s="16"/>
      <c r="K24" s="15"/>
      <c r="L24" s="16"/>
      <c r="M24" s="15"/>
      <c r="N24" s="16"/>
      <c r="O24" s="15"/>
      <c r="P24" s="16"/>
      <c r="Q24" s="15"/>
      <c r="R24" s="16"/>
      <c r="S24" s="15"/>
      <c r="T24" s="16"/>
      <c r="U24" s="15"/>
      <c r="V24" s="16"/>
      <c r="W24" s="15">
        <v>0</v>
      </c>
      <c r="X24" s="16"/>
      <c r="Y24" s="15">
        <f t="shared" si="1"/>
        <v>0</v>
      </c>
    </row>
    <row r="25" spans="1:25" ht="40.5" hidden="1" customHeight="1" x14ac:dyDescent="0.3">
      <c r="A25" s="13">
        <v>46</v>
      </c>
      <c r="B25" s="14" t="s">
        <v>28</v>
      </c>
      <c r="C25" s="15"/>
      <c r="D25" s="16"/>
      <c r="E25" s="15"/>
      <c r="F25" s="16"/>
      <c r="G25" s="15"/>
      <c r="H25" s="16"/>
      <c r="I25" s="15"/>
      <c r="J25" s="16"/>
      <c r="K25" s="15"/>
      <c r="L25" s="16"/>
      <c r="M25" s="15"/>
      <c r="N25" s="16"/>
      <c r="O25" s="15"/>
      <c r="P25" s="16"/>
      <c r="Q25" s="15"/>
      <c r="R25" s="16"/>
      <c r="S25" s="15"/>
      <c r="T25" s="16"/>
      <c r="U25" s="15"/>
      <c r="V25" s="16"/>
      <c r="W25" s="15"/>
      <c r="X25" s="16"/>
      <c r="Y25" s="15">
        <f t="shared" si="1"/>
        <v>0</v>
      </c>
    </row>
    <row r="26" spans="1:25" ht="37.5" hidden="1" customHeight="1" x14ac:dyDescent="0.3">
      <c r="A26" s="13">
        <v>47</v>
      </c>
      <c r="B26" s="21" t="s">
        <v>29</v>
      </c>
      <c r="C26" s="15"/>
      <c r="D26" s="16"/>
      <c r="E26" s="15"/>
      <c r="F26" s="16"/>
      <c r="G26" s="15"/>
      <c r="H26" s="16"/>
      <c r="I26" s="15"/>
      <c r="J26" s="16"/>
      <c r="K26" s="15"/>
      <c r="L26" s="16"/>
      <c r="M26" s="15"/>
      <c r="N26" s="16"/>
      <c r="O26" s="15"/>
      <c r="P26" s="16"/>
      <c r="Q26" s="15"/>
      <c r="R26" s="16"/>
      <c r="S26" s="15"/>
      <c r="T26" s="16"/>
      <c r="U26" s="15"/>
      <c r="V26" s="16"/>
      <c r="W26" s="15">
        <v>0</v>
      </c>
      <c r="X26" s="16"/>
      <c r="Y26" s="15">
        <f t="shared" si="1"/>
        <v>0</v>
      </c>
    </row>
    <row r="27" spans="1:25" ht="20.25" hidden="1" customHeight="1" x14ac:dyDescent="0.3">
      <c r="A27" s="13">
        <v>48</v>
      </c>
      <c r="B27" s="14" t="s">
        <v>30</v>
      </c>
      <c r="C27" s="15"/>
      <c r="D27" s="16"/>
      <c r="E27" s="15"/>
      <c r="F27" s="16"/>
      <c r="G27" s="15"/>
      <c r="H27" s="16"/>
      <c r="I27" s="15"/>
      <c r="J27" s="16"/>
      <c r="K27" s="15"/>
      <c r="L27" s="16"/>
      <c r="M27" s="15"/>
      <c r="N27" s="16"/>
      <c r="O27" s="15"/>
      <c r="P27" s="16"/>
      <c r="Q27" s="15"/>
      <c r="R27" s="16"/>
      <c r="S27" s="15"/>
      <c r="T27" s="16"/>
      <c r="U27" s="15"/>
      <c r="V27" s="16"/>
      <c r="W27" s="15">
        <v>0</v>
      </c>
      <c r="X27" s="16"/>
      <c r="Y27" s="15">
        <f t="shared" si="1"/>
        <v>0</v>
      </c>
    </row>
    <row r="28" spans="1:25" ht="40.5" hidden="1" customHeight="1" x14ac:dyDescent="0.3">
      <c r="A28" s="13"/>
      <c r="B28" s="17" t="s">
        <v>31</v>
      </c>
      <c r="C28" s="15">
        <v>271</v>
      </c>
      <c r="D28" s="15"/>
      <c r="E28" s="15">
        <v>252</v>
      </c>
      <c r="F28" s="15"/>
      <c r="G28" s="15">
        <v>1355</v>
      </c>
      <c r="H28" s="15"/>
      <c r="I28" s="15">
        <v>1221</v>
      </c>
      <c r="J28" s="15"/>
      <c r="K28" s="15">
        <v>3703</v>
      </c>
      <c r="L28" s="15"/>
      <c r="M28" s="15">
        <v>3532</v>
      </c>
      <c r="N28" s="15"/>
      <c r="O28" s="15">
        <v>16087</v>
      </c>
      <c r="P28" s="15"/>
      <c r="Q28" s="15">
        <v>14910</v>
      </c>
      <c r="R28" s="15"/>
      <c r="S28" s="15">
        <v>5369</v>
      </c>
      <c r="T28" s="15"/>
      <c r="U28" s="15">
        <v>13057</v>
      </c>
      <c r="V28" s="15"/>
      <c r="W28" s="15">
        <v>59757</v>
      </c>
      <c r="X28" s="15"/>
      <c r="Y28" s="15">
        <f>SUM(Y21:Y27)</f>
        <v>60288.837299999992</v>
      </c>
    </row>
    <row r="29" spans="1:25" ht="40.5" hidden="1" customHeight="1" x14ac:dyDescent="0.3">
      <c r="A29" s="22">
        <v>49</v>
      </c>
      <c r="B29" s="23" t="s">
        <v>32</v>
      </c>
      <c r="C29" s="15"/>
      <c r="D29" s="16"/>
      <c r="E29" s="15"/>
      <c r="F29" s="16"/>
      <c r="G29" s="15"/>
      <c r="H29" s="16"/>
      <c r="I29" s="15"/>
      <c r="J29" s="16"/>
      <c r="K29" s="15"/>
      <c r="L29" s="16"/>
      <c r="M29" s="15"/>
      <c r="N29" s="16"/>
      <c r="O29" s="15"/>
      <c r="P29" s="16"/>
      <c r="Q29" s="15"/>
      <c r="R29" s="16"/>
      <c r="S29" s="15"/>
      <c r="T29" s="16"/>
      <c r="U29" s="15"/>
      <c r="V29" s="16"/>
      <c r="W29" s="15"/>
      <c r="X29" s="16"/>
      <c r="Y29" s="15">
        <f t="shared" ref="Y29" si="2">W29*X29</f>
        <v>0</v>
      </c>
    </row>
    <row r="30" spans="1:25" ht="20.25" hidden="1" customHeight="1" x14ac:dyDescent="0.3">
      <c r="A30" s="22">
        <v>50</v>
      </c>
      <c r="B30" s="23" t="s">
        <v>33</v>
      </c>
      <c r="C30" s="15"/>
      <c r="D30" s="16"/>
      <c r="E30" s="15"/>
      <c r="F30" s="16"/>
      <c r="G30" s="15"/>
      <c r="H30" s="16"/>
      <c r="I30" s="15"/>
      <c r="J30" s="16"/>
      <c r="K30" s="15"/>
      <c r="L30" s="16"/>
      <c r="M30" s="15"/>
      <c r="N30" s="16"/>
      <c r="O30" s="15"/>
      <c r="P30" s="16"/>
      <c r="Q30" s="15"/>
      <c r="R30" s="16"/>
      <c r="S30" s="15"/>
      <c r="T30" s="16"/>
      <c r="U30" s="15"/>
      <c r="V30" s="16"/>
      <c r="W30" s="15">
        <v>0</v>
      </c>
      <c r="X30" s="16"/>
      <c r="Y30" s="15">
        <f t="shared" si="0"/>
        <v>0</v>
      </c>
    </row>
    <row r="31" spans="1:25" ht="20.25" hidden="1" customHeight="1" x14ac:dyDescent="0.3">
      <c r="A31" s="22">
        <v>51</v>
      </c>
      <c r="B31" s="24" t="s">
        <v>34</v>
      </c>
      <c r="C31" s="15"/>
      <c r="D31" s="16"/>
      <c r="E31" s="15"/>
      <c r="F31" s="16"/>
      <c r="G31" s="15"/>
      <c r="H31" s="16"/>
      <c r="I31" s="15"/>
      <c r="J31" s="16"/>
      <c r="K31" s="15"/>
      <c r="L31" s="16"/>
      <c r="M31" s="15"/>
      <c r="N31" s="16"/>
      <c r="O31" s="15"/>
      <c r="P31" s="16"/>
      <c r="Q31" s="15"/>
      <c r="R31" s="16"/>
      <c r="S31" s="15"/>
      <c r="T31" s="16"/>
      <c r="U31" s="15"/>
      <c r="V31" s="16"/>
      <c r="W31" s="15">
        <v>0</v>
      </c>
      <c r="X31" s="16"/>
      <c r="Y31" s="15">
        <f t="shared" si="0"/>
        <v>0</v>
      </c>
    </row>
    <row r="32" spans="1:25" ht="20.25" hidden="1" customHeight="1" x14ac:dyDescent="0.3">
      <c r="A32" s="22">
        <v>52</v>
      </c>
      <c r="B32" s="24" t="s">
        <v>35</v>
      </c>
      <c r="C32" s="15"/>
      <c r="D32" s="16"/>
      <c r="E32" s="15"/>
      <c r="F32" s="16"/>
      <c r="G32" s="15"/>
      <c r="H32" s="16"/>
      <c r="I32" s="15"/>
      <c r="J32" s="16"/>
      <c r="K32" s="15"/>
      <c r="L32" s="16"/>
      <c r="M32" s="15"/>
      <c r="N32" s="16"/>
      <c r="O32" s="15"/>
      <c r="P32" s="16"/>
      <c r="Q32" s="15"/>
      <c r="R32" s="16"/>
      <c r="S32" s="15"/>
      <c r="T32" s="16"/>
      <c r="U32" s="15"/>
      <c r="V32" s="16"/>
      <c r="W32" s="15">
        <v>0</v>
      </c>
      <c r="X32" s="16"/>
      <c r="Y32" s="15">
        <f t="shared" si="0"/>
        <v>0</v>
      </c>
    </row>
    <row r="33" spans="1:25" ht="20.25" hidden="1" customHeight="1" x14ac:dyDescent="0.3">
      <c r="A33" s="22">
        <v>53</v>
      </c>
      <c r="B33" s="24" t="s">
        <v>36</v>
      </c>
      <c r="C33" s="15"/>
      <c r="D33" s="16"/>
      <c r="E33" s="15"/>
      <c r="F33" s="16"/>
      <c r="G33" s="15"/>
      <c r="H33" s="16"/>
      <c r="I33" s="15"/>
      <c r="J33" s="16"/>
      <c r="K33" s="15"/>
      <c r="L33" s="16"/>
      <c r="M33" s="15"/>
      <c r="N33" s="16"/>
      <c r="O33" s="15"/>
      <c r="P33" s="16"/>
      <c r="Q33" s="15"/>
      <c r="R33" s="16"/>
      <c r="S33" s="15"/>
      <c r="T33" s="16"/>
      <c r="U33" s="15"/>
      <c r="V33" s="16"/>
      <c r="W33" s="15">
        <v>0</v>
      </c>
      <c r="X33" s="16"/>
      <c r="Y33" s="15">
        <f t="shared" si="0"/>
        <v>0</v>
      </c>
    </row>
    <row r="34" spans="1:25" ht="60.75" hidden="1" customHeight="1" x14ac:dyDescent="0.3">
      <c r="A34" s="22">
        <v>54</v>
      </c>
      <c r="B34" s="24" t="s">
        <v>37</v>
      </c>
      <c r="C34" s="15"/>
      <c r="D34" s="16"/>
      <c r="E34" s="15"/>
      <c r="F34" s="16"/>
      <c r="G34" s="15"/>
      <c r="H34" s="16"/>
      <c r="I34" s="15"/>
      <c r="J34" s="16"/>
      <c r="K34" s="15"/>
      <c r="L34" s="16"/>
      <c r="M34" s="15"/>
      <c r="N34" s="16"/>
      <c r="O34" s="15"/>
      <c r="P34" s="16"/>
      <c r="Q34" s="15"/>
      <c r="R34" s="16"/>
      <c r="S34" s="15"/>
      <c r="T34" s="16"/>
      <c r="U34" s="15"/>
      <c r="V34" s="16"/>
      <c r="W34" s="15">
        <v>0</v>
      </c>
      <c r="X34" s="16"/>
      <c r="Y34" s="15">
        <f t="shared" si="0"/>
        <v>0</v>
      </c>
    </row>
    <row r="35" spans="1:25" ht="60.75" hidden="1" customHeight="1" x14ac:dyDescent="0.3">
      <c r="A35" s="22">
        <v>55</v>
      </c>
      <c r="B35" s="24" t="s">
        <v>38</v>
      </c>
      <c r="C35" s="15"/>
      <c r="D35" s="16"/>
      <c r="E35" s="15"/>
      <c r="F35" s="16"/>
      <c r="G35" s="15"/>
      <c r="H35" s="16"/>
      <c r="I35" s="15"/>
      <c r="J35" s="16"/>
      <c r="K35" s="15"/>
      <c r="L35" s="16"/>
      <c r="M35" s="15"/>
      <c r="N35" s="16"/>
      <c r="O35" s="15"/>
      <c r="P35" s="16"/>
      <c r="Q35" s="15"/>
      <c r="R35" s="16"/>
      <c r="S35" s="15"/>
      <c r="T35" s="16"/>
      <c r="U35" s="15"/>
      <c r="V35" s="16"/>
      <c r="W35" s="15">
        <v>0</v>
      </c>
      <c r="X35" s="16"/>
      <c r="Y35" s="15">
        <f t="shared" si="0"/>
        <v>0</v>
      </c>
    </row>
    <row r="36" spans="1:25" ht="30.75" hidden="1" customHeight="1" x14ac:dyDescent="0.3">
      <c r="A36" s="22">
        <v>56</v>
      </c>
      <c r="B36" s="24" t="s">
        <v>39</v>
      </c>
      <c r="C36" s="15"/>
      <c r="D36" s="16"/>
      <c r="E36" s="15"/>
      <c r="F36" s="16"/>
      <c r="G36" s="15"/>
      <c r="H36" s="16"/>
      <c r="I36" s="15"/>
      <c r="J36" s="16"/>
      <c r="K36" s="15"/>
      <c r="L36" s="16"/>
      <c r="M36" s="15"/>
      <c r="N36" s="16"/>
      <c r="O36" s="15"/>
      <c r="P36" s="16"/>
      <c r="Q36" s="15"/>
      <c r="R36" s="16"/>
      <c r="S36" s="15"/>
      <c r="T36" s="16"/>
      <c r="U36" s="15"/>
      <c r="V36" s="16"/>
      <c r="W36" s="15">
        <v>0</v>
      </c>
      <c r="X36" s="16"/>
      <c r="Y36" s="15">
        <f t="shared" si="0"/>
        <v>0</v>
      </c>
    </row>
    <row r="37" spans="1:25" ht="20.25" hidden="1" customHeight="1" x14ac:dyDescent="0.3">
      <c r="A37" s="22">
        <v>57</v>
      </c>
      <c r="B37" s="23" t="s">
        <v>40</v>
      </c>
      <c r="C37" s="15"/>
      <c r="D37" s="16"/>
      <c r="E37" s="15"/>
      <c r="F37" s="16"/>
      <c r="G37" s="15"/>
      <c r="H37" s="16"/>
      <c r="I37" s="15"/>
      <c r="J37" s="16"/>
      <c r="K37" s="15"/>
      <c r="L37" s="16"/>
      <c r="M37" s="15"/>
      <c r="N37" s="16"/>
      <c r="O37" s="15"/>
      <c r="P37" s="16"/>
      <c r="Q37" s="15"/>
      <c r="R37" s="16"/>
      <c r="S37" s="15"/>
      <c r="T37" s="16"/>
      <c r="U37" s="15"/>
      <c r="V37" s="16"/>
      <c r="W37" s="15">
        <v>0</v>
      </c>
      <c r="X37" s="16"/>
      <c r="Y37" s="15">
        <f t="shared" si="0"/>
        <v>0</v>
      </c>
    </row>
    <row r="38" spans="1:25" ht="20.25" hidden="1" customHeight="1" x14ac:dyDescent="0.3">
      <c r="A38" s="22">
        <v>58</v>
      </c>
      <c r="B38" s="24" t="s">
        <v>41</v>
      </c>
      <c r="C38" s="15"/>
      <c r="D38" s="16"/>
      <c r="E38" s="15"/>
      <c r="F38" s="16"/>
      <c r="G38" s="15"/>
      <c r="H38" s="16"/>
      <c r="I38" s="15"/>
      <c r="J38" s="16"/>
      <c r="K38" s="15"/>
      <c r="L38" s="16"/>
      <c r="M38" s="15"/>
      <c r="N38" s="16"/>
      <c r="O38" s="15"/>
      <c r="P38" s="16"/>
      <c r="Q38" s="15"/>
      <c r="R38" s="16"/>
      <c r="S38" s="15"/>
      <c r="T38" s="16"/>
      <c r="U38" s="15"/>
      <c r="V38" s="16"/>
      <c r="W38" s="15">
        <v>0</v>
      </c>
      <c r="X38" s="16"/>
      <c r="Y38" s="15">
        <f t="shared" si="0"/>
        <v>0</v>
      </c>
    </row>
    <row r="39" spans="1:25" ht="20.25" hidden="1" customHeight="1" x14ac:dyDescent="0.3">
      <c r="A39" s="22">
        <v>59</v>
      </c>
      <c r="B39" s="25" t="s">
        <v>42</v>
      </c>
      <c r="C39" s="15"/>
      <c r="D39" s="16"/>
      <c r="E39" s="15"/>
      <c r="F39" s="16"/>
      <c r="G39" s="15"/>
      <c r="H39" s="16"/>
      <c r="I39" s="15"/>
      <c r="J39" s="16"/>
      <c r="K39" s="15"/>
      <c r="L39" s="16"/>
      <c r="M39" s="15"/>
      <c r="N39" s="16"/>
      <c r="O39" s="15"/>
      <c r="P39" s="16"/>
      <c r="Q39" s="15"/>
      <c r="R39" s="16"/>
      <c r="S39" s="15"/>
      <c r="T39" s="16"/>
      <c r="U39" s="15"/>
      <c r="V39" s="16"/>
      <c r="W39" s="15">
        <v>0</v>
      </c>
      <c r="X39" s="16"/>
      <c r="Y39" s="15">
        <f t="shared" si="0"/>
        <v>0</v>
      </c>
    </row>
    <row r="40" spans="1:25" ht="40.5" hidden="1" customHeight="1" x14ac:dyDescent="0.3">
      <c r="A40" s="22">
        <v>60</v>
      </c>
      <c r="B40" s="23" t="s">
        <v>43</v>
      </c>
      <c r="C40" s="15"/>
      <c r="D40" s="16"/>
      <c r="E40" s="15"/>
      <c r="F40" s="16"/>
      <c r="G40" s="15"/>
      <c r="H40" s="16"/>
      <c r="I40" s="15"/>
      <c r="J40" s="16"/>
      <c r="K40" s="15"/>
      <c r="L40" s="16"/>
      <c r="M40" s="15"/>
      <c r="N40" s="16"/>
      <c r="O40" s="15"/>
      <c r="P40" s="16"/>
      <c r="Q40" s="15"/>
      <c r="R40" s="16"/>
      <c r="S40" s="15"/>
      <c r="T40" s="16"/>
      <c r="U40" s="15"/>
      <c r="V40" s="16"/>
      <c r="W40" s="15">
        <v>0</v>
      </c>
      <c r="X40" s="16"/>
      <c r="Y40" s="15">
        <f t="shared" si="0"/>
        <v>0</v>
      </c>
    </row>
    <row r="41" spans="1:25" ht="30.75" hidden="1" customHeight="1" x14ac:dyDescent="0.3">
      <c r="A41" s="22">
        <v>61</v>
      </c>
      <c r="B41" s="24" t="s">
        <v>44</v>
      </c>
      <c r="C41" s="15"/>
      <c r="D41" s="16"/>
      <c r="E41" s="15"/>
      <c r="F41" s="16"/>
      <c r="G41" s="15"/>
      <c r="H41" s="16"/>
      <c r="I41" s="15"/>
      <c r="J41" s="16"/>
      <c r="K41" s="15"/>
      <c r="L41" s="16"/>
      <c r="M41" s="15"/>
      <c r="N41" s="16"/>
      <c r="O41" s="15"/>
      <c r="P41" s="16"/>
      <c r="Q41" s="15"/>
      <c r="R41" s="16"/>
      <c r="S41" s="15"/>
      <c r="T41" s="16"/>
      <c r="U41" s="15"/>
      <c r="V41" s="16"/>
      <c r="W41" s="15">
        <v>0</v>
      </c>
      <c r="X41" s="16"/>
      <c r="Y41" s="15">
        <f t="shared" si="0"/>
        <v>0</v>
      </c>
    </row>
    <row r="42" spans="1:25" ht="40.5" hidden="1" customHeight="1" x14ac:dyDescent="0.3">
      <c r="A42" s="22">
        <v>62</v>
      </c>
      <c r="B42" s="23" t="s">
        <v>45</v>
      </c>
      <c r="C42" s="15"/>
      <c r="D42" s="16"/>
      <c r="E42" s="15"/>
      <c r="F42" s="16"/>
      <c r="G42" s="15"/>
      <c r="H42" s="16"/>
      <c r="I42" s="15"/>
      <c r="J42" s="16"/>
      <c r="K42" s="15"/>
      <c r="L42" s="16"/>
      <c r="M42" s="15"/>
      <c r="N42" s="16"/>
      <c r="O42" s="15"/>
      <c r="P42" s="16"/>
      <c r="Q42" s="15"/>
      <c r="R42" s="16"/>
      <c r="S42" s="15"/>
      <c r="T42" s="16"/>
      <c r="U42" s="15"/>
      <c r="V42" s="16"/>
      <c r="W42" s="15">
        <v>0</v>
      </c>
      <c r="X42" s="16"/>
      <c r="Y42" s="15">
        <f t="shared" si="0"/>
        <v>0</v>
      </c>
    </row>
    <row r="43" spans="1:25" s="26" customFormat="1" ht="40.5" hidden="1" customHeight="1" x14ac:dyDescent="0.4">
      <c r="A43" s="22">
        <v>63</v>
      </c>
      <c r="B43" s="23" t="s">
        <v>46</v>
      </c>
      <c r="C43" s="15"/>
      <c r="D43" s="16"/>
      <c r="E43" s="15"/>
      <c r="F43" s="16"/>
      <c r="G43" s="15"/>
      <c r="H43" s="16"/>
      <c r="I43" s="15"/>
      <c r="J43" s="16"/>
      <c r="K43" s="15"/>
      <c r="L43" s="16"/>
      <c r="M43" s="15"/>
      <c r="N43" s="16"/>
      <c r="O43" s="15"/>
      <c r="P43" s="16"/>
      <c r="Q43" s="15"/>
      <c r="R43" s="16"/>
      <c r="S43" s="15"/>
      <c r="T43" s="16"/>
      <c r="U43" s="15"/>
      <c r="V43" s="16"/>
      <c r="W43" s="15">
        <v>0</v>
      </c>
      <c r="X43" s="16"/>
      <c r="Y43" s="15">
        <f t="shared" si="0"/>
        <v>0</v>
      </c>
    </row>
    <row r="44" spans="1:25" s="26" customFormat="1" ht="26.25" hidden="1" customHeight="1" x14ac:dyDescent="0.4">
      <c r="A44" s="22">
        <v>64</v>
      </c>
      <c r="B44" s="24" t="s">
        <v>47</v>
      </c>
      <c r="C44" s="15"/>
      <c r="D44" s="16"/>
      <c r="E44" s="15"/>
      <c r="F44" s="16"/>
      <c r="G44" s="15"/>
      <c r="H44" s="16"/>
      <c r="I44" s="15"/>
      <c r="J44" s="16"/>
      <c r="K44" s="15"/>
      <c r="L44" s="16"/>
      <c r="M44" s="15"/>
      <c r="N44" s="16"/>
      <c r="O44" s="15"/>
      <c r="P44" s="16"/>
      <c r="Q44" s="15"/>
      <c r="R44" s="16"/>
      <c r="S44" s="15"/>
      <c r="T44" s="16"/>
      <c r="U44" s="15"/>
      <c r="V44" s="16"/>
      <c r="W44" s="15">
        <v>0</v>
      </c>
      <c r="X44" s="16"/>
      <c r="Y44" s="15">
        <f t="shared" si="0"/>
        <v>0</v>
      </c>
    </row>
    <row r="45" spans="1:25" s="26" customFormat="1" ht="26.25" hidden="1" customHeight="1" x14ac:dyDescent="0.4">
      <c r="A45" s="22">
        <v>65</v>
      </c>
      <c r="B45" s="24" t="s">
        <v>48</v>
      </c>
      <c r="C45" s="15"/>
      <c r="D45" s="16"/>
      <c r="E45" s="15"/>
      <c r="F45" s="16"/>
      <c r="G45" s="15"/>
      <c r="H45" s="16"/>
      <c r="I45" s="15"/>
      <c r="J45" s="16"/>
      <c r="K45" s="15"/>
      <c r="L45" s="16"/>
      <c r="M45" s="15"/>
      <c r="N45" s="16"/>
      <c r="O45" s="15"/>
      <c r="P45" s="16"/>
      <c r="Q45" s="15"/>
      <c r="R45" s="16"/>
      <c r="S45" s="15"/>
      <c r="T45" s="16"/>
      <c r="U45" s="15"/>
      <c r="V45" s="16"/>
      <c r="W45" s="15">
        <v>0</v>
      </c>
      <c r="X45" s="16"/>
      <c r="Y45" s="15">
        <f t="shared" si="0"/>
        <v>0</v>
      </c>
    </row>
    <row r="46" spans="1:25" ht="40.5" hidden="1" customHeight="1" x14ac:dyDescent="0.3">
      <c r="A46" s="22">
        <v>66</v>
      </c>
      <c r="B46" s="24" t="s">
        <v>49</v>
      </c>
      <c r="C46" s="15"/>
      <c r="D46" s="16"/>
      <c r="E46" s="15"/>
      <c r="F46" s="16"/>
      <c r="G46" s="15"/>
      <c r="H46" s="16"/>
      <c r="I46" s="15"/>
      <c r="J46" s="16"/>
      <c r="K46" s="15"/>
      <c r="L46" s="16"/>
      <c r="M46" s="15"/>
      <c r="N46" s="16"/>
      <c r="O46" s="15"/>
      <c r="P46" s="16"/>
      <c r="Q46" s="15"/>
      <c r="R46" s="16"/>
      <c r="S46" s="15"/>
      <c r="T46" s="16"/>
      <c r="U46" s="15"/>
      <c r="V46" s="16"/>
      <c r="W46" s="15">
        <v>0</v>
      </c>
      <c r="X46" s="16"/>
      <c r="Y46" s="15">
        <f t="shared" si="0"/>
        <v>0</v>
      </c>
    </row>
    <row r="47" spans="1:25" ht="29.25" hidden="1" customHeight="1" x14ac:dyDescent="0.3">
      <c r="A47" s="22">
        <v>67</v>
      </c>
      <c r="B47" s="24" t="s">
        <v>50</v>
      </c>
      <c r="C47" s="15"/>
      <c r="D47" s="16"/>
      <c r="E47" s="15"/>
      <c r="F47" s="16"/>
      <c r="G47" s="15"/>
      <c r="H47" s="16"/>
      <c r="I47" s="15"/>
      <c r="J47" s="16"/>
      <c r="K47" s="15"/>
      <c r="L47" s="16"/>
      <c r="M47" s="15"/>
      <c r="N47" s="16"/>
      <c r="O47" s="15"/>
      <c r="P47" s="16"/>
      <c r="Q47" s="15"/>
      <c r="R47" s="16"/>
      <c r="S47" s="15"/>
      <c r="T47" s="16"/>
      <c r="U47" s="15"/>
      <c r="V47" s="16"/>
      <c r="W47" s="15">
        <v>0</v>
      </c>
      <c r="X47" s="16"/>
      <c r="Y47" s="15">
        <f t="shared" si="0"/>
        <v>0</v>
      </c>
    </row>
    <row r="48" spans="1:25" ht="40.5" hidden="1" customHeight="1" x14ac:dyDescent="0.3">
      <c r="A48" s="22">
        <v>68</v>
      </c>
      <c r="B48" s="24" t="s">
        <v>51</v>
      </c>
      <c r="C48" s="15"/>
      <c r="D48" s="16"/>
      <c r="E48" s="15"/>
      <c r="F48" s="16"/>
      <c r="G48" s="15"/>
      <c r="H48" s="16"/>
      <c r="I48" s="15"/>
      <c r="J48" s="16"/>
      <c r="K48" s="15"/>
      <c r="L48" s="16"/>
      <c r="M48" s="15"/>
      <c r="N48" s="16"/>
      <c r="O48" s="15"/>
      <c r="P48" s="16"/>
      <c r="Q48" s="15"/>
      <c r="R48" s="16"/>
      <c r="S48" s="15"/>
      <c r="T48" s="16"/>
      <c r="U48" s="15"/>
      <c r="V48" s="16"/>
      <c r="W48" s="15">
        <v>0</v>
      </c>
      <c r="X48" s="16"/>
      <c r="Y48" s="15">
        <f t="shared" si="0"/>
        <v>0</v>
      </c>
    </row>
    <row r="49" spans="1:25" ht="20.25" hidden="1" customHeight="1" x14ac:dyDescent="0.3">
      <c r="A49" s="22">
        <v>69</v>
      </c>
      <c r="B49" s="23" t="s">
        <v>52</v>
      </c>
      <c r="C49" s="15"/>
      <c r="D49" s="16"/>
      <c r="E49" s="15"/>
      <c r="F49" s="16"/>
      <c r="G49" s="15"/>
      <c r="H49" s="16"/>
      <c r="I49" s="15"/>
      <c r="J49" s="16"/>
      <c r="K49" s="15"/>
      <c r="L49" s="16"/>
      <c r="M49" s="15"/>
      <c r="N49" s="16"/>
      <c r="O49" s="15"/>
      <c r="P49" s="16"/>
      <c r="Q49" s="15"/>
      <c r="R49" s="16"/>
      <c r="S49" s="15"/>
      <c r="T49" s="16"/>
      <c r="U49" s="15"/>
      <c r="V49" s="16"/>
      <c r="W49" s="15">
        <v>0</v>
      </c>
      <c r="X49" s="16"/>
      <c r="Y49" s="15">
        <f t="shared" si="0"/>
        <v>0</v>
      </c>
    </row>
    <row r="50" spans="1:25" ht="40.5" hidden="1" customHeight="1" x14ac:dyDescent="0.3">
      <c r="A50" s="22">
        <v>70</v>
      </c>
      <c r="B50" s="24" t="s">
        <v>53</v>
      </c>
      <c r="C50" s="15"/>
      <c r="D50" s="16"/>
      <c r="E50" s="15"/>
      <c r="F50" s="16"/>
      <c r="G50" s="15"/>
      <c r="H50" s="16"/>
      <c r="I50" s="15"/>
      <c r="J50" s="16"/>
      <c r="K50" s="15"/>
      <c r="L50" s="16"/>
      <c r="M50" s="15"/>
      <c r="N50" s="16"/>
      <c r="O50" s="15"/>
      <c r="P50" s="16"/>
      <c r="Q50" s="15"/>
      <c r="R50" s="16"/>
      <c r="S50" s="15"/>
      <c r="T50" s="16"/>
      <c r="U50" s="15"/>
      <c r="V50" s="16"/>
      <c r="W50" s="15">
        <v>0</v>
      </c>
      <c r="X50" s="16"/>
      <c r="Y50" s="15">
        <f t="shared" si="0"/>
        <v>0</v>
      </c>
    </row>
    <row r="51" spans="1:25" ht="20.25" hidden="1" customHeight="1" x14ac:dyDescent="0.3">
      <c r="A51" s="27"/>
      <c r="B51" s="19" t="s">
        <v>54</v>
      </c>
      <c r="C51" s="15">
        <v>0</v>
      </c>
      <c r="D51" s="15">
        <v>0.60119999999999996</v>
      </c>
      <c r="E51" s="15">
        <v>0</v>
      </c>
      <c r="F51" s="15">
        <v>0.60119999999999996</v>
      </c>
      <c r="G51" s="15">
        <v>0</v>
      </c>
      <c r="H51" s="15">
        <v>1.6415</v>
      </c>
      <c r="I51" s="15">
        <v>0</v>
      </c>
      <c r="J51" s="15">
        <v>1.6415</v>
      </c>
      <c r="K51" s="15">
        <v>0</v>
      </c>
      <c r="L51" s="15">
        <v>0</v>
      </c>
      <c r="M51" s="15">
        <v>0</v>
      </c>
      <c r="N51" s="15">
        <v>0.56310000000000004</v>
      </c>
      <c r="O51" s="15">
        <v>0</v>
      </c>
      <c r="P51" s="15">
        <v>0</v>
      </c>
      <c r="Q51" s="15">
        <v>0</v>
      </c>
      <c r="R51" s="15">
        <v>0</v>
      </c>
      <c r="S51" s="15">
        <v>0</v>
      </c>
      <c r="T51" s="15">
        <v>0</v>
      </c>
      <c r="U51" s="15">
        <v>0</v>
      </c>
      <c r="V51" s="15">
        <v>0.60119999999999996</v>
      </c>
      <c r="W51" s="15">
        <v>0</v>
      </c>
      <c r="X51" s="15"/>
      <c r="Y51" s="15">
        <f>SUM(Y29:Y50)</f>
        <v>0</v>
      </c>
    </row>
    <row r="52" spans="1:25" ht="60.75" customHeight="1" x14ac:dyDescent="0.3">
      <c r="A52" s="27"/>
      <c r="B52" s="19" t="s">
        <v>55</v>
      </c>
      <c r="C52" s="28">
        <v>5430</v>
      </c>
      <c r="D52" s="28"/>
      <c r="E52" s="28">
        <v>5281</v>
      </c>
      <c r="F52" s="28"/>
      <c r="G52" s="28">
        <v>28142</v>
      </c>
      <c r="H52" s="28"/>
      <c r="I52" s="28">
        <v>26803</v>
      </c>
      <c r="J52" s="28"/>
      <c r="K52" s="28">
        <v>88209</v>
      </c>
      <c r="L52" s="28"/>
      <c r="M52" s="28">
        <v>82784</v>
      </c>
      <c r="N52" s="28"/>
      <c r="O52" s="28">
        <v>352282</v>
      </c>
      <c r="P52" s="28"/>
      <c r="Q52" s="28">
        <v>315696</v>
      </c>
      <c r="R52" s="28"/>
      <c r="S52" s="28">
        <v>119306</v>
      </c>
      <c r="T52" s="28"/>
      <c r="U52" s="28">
        <v>277404</v>
      </c>
      <c r="V52" s="28"/>
      <c r="W52" s="28">
        <v>1301337</v>
      </c>
      <c r="X52" s="29">
        <v>1</v>
      </c>
      <c r="Y52" s="28" t="e">
        <f>Y18+Y20+Y28+Y51</f>
        <v>#REF!</v>
      </c>
    </row>
    <row r="53" spans="1:25" ht="23.25" hidden="1" x14ac:dyDescent="0.35">
      <c r="A53" s="27"/>
      <c r="B53" s="30" t="s">
        <v>56</v>
      </c>
      <c r="C53" s="27"/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31"/>
      <c r="Y53" s="32" t="e">
        <f>ROUND(Y52/W52,4)</f>
        <v>#REF!</v>
      </c>
    </row>
  </sheetData>
  <mergeCells count="26">
    <mergeCell ref="T5:X5"/>
    <mergeCell ref="Y9:Y13"/>
    <mergeCell ref="C10:V10"/>
    <mergeCell ref="W10:W13"/>
    <mergeCell ref="X10:X13"/>
    <mergeCell ref="C11:F11"/>
    <mergeCell ref="U11:V11"/>
    <mergeCell ref="G12:H12"/>
    <mergeCell ref="I12:J12"/>
    <mergeCell ref="K12:L12"/>
    <mergeCell ref="M12:N12"/>
    <mergeCell ref="A8:X8"/>
    <mergeCell ref="A9:A13"/>
    <mergeCell ref="B9:B13"/>
    <mergeCell ref="C9:X9"/>
    <mergeCell ref="G11:J11"/>
    <mergeCell ref="U12:V12"/>
    <mergeCell ref="C12:D12"/>
    <mergeCell ref="E12:F12"/>
    <mergeCell ref="K11:N11"/>
    <mergeCell ref="O11:P11"/>
    <mergeCell ref="Q11:R11"/>
    <mergeCell ref="S11:T11"/>
    <mergeCell ref="O12:P12"/>
    <mergeCell ref="Q12:R12"/>
    <mergeCell ref="S12:T12"/>
  </mergeCells>
  <printOptions horizontalCentered="1"/>
  <pageMargins left="0" right="0" top="0.39370078740157483" bottom="0" header="0" footer="0"/>
  <pageSetup paperSize="9" scale="36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СМП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Горельникова Елена Васильевна</cp:lastModifiedBy>
  <cp:lastPrinted>2018-12-29T08:56:21Z</cp:lastPrinted>
  <dcterms:created xsi:type="dcterms:W3CDTF">2017-12-18T13:23:04Z</dcterms:created>
  <dcterms:modified xsi:type="dcterms:W3CDTF">2019-01-11T08:34:22Z</dcterms:modified>
</cp:coreProperties>
</file>